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<sst xmlns="http://schemas.openxmlformats.org/spreadsheetml/2006/main" count="150">
  <si>
    <t>建设项目环评审批基础信息表</t>
  </si>
  <si>
    <t>建设单位（盖章）：</t>
  </si>
  <si>
    <t>平顶山沃晨实业有限公司</t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</si>
  <si>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</si>
  <si>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</si>
  <si>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</si>
  <si>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</si>
  <si>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平顶山沃晨实业有限公司中药材种植及加工项目</t>
  </si>
  <si>
    <t>建设内容、规模</t>
  </si>
  <si>
    <r>
      <t>5</t>
    </r>
    <r>
      <rPr>
        <sz val="9"/>
        <rFont val="宋体"/>
        <charset val="134"/>
      </rPr>
      <t>000亩中药材种植、年产1万吨中药饮片生产线、年产</t>
    </r>
    <r>
      <rPr>
        <sz val="9"/>
        <rFont val="Times New Roman"/>
        <charset val="134"/>
      </rPr>
      <t>10</t>
    </r>
    <r>
      <rPr>
        <sz val="9"/>
        <rFont val="宋体"/>
        <charset val="134"/>
      </rPr>
      <t>万盒复方绞股蓝片/胶囊生产线。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</si>
  <si>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</si>
  <si>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2019-410423-01-03-024292</t>
  </si>
  <si>
    <r>
      <rPr>
        <b/>
        <sz val="9"/>
        <color rgb="FF000000"/>
        <rFont val="宋体"/>
        <charset val="134"/>
      </rPr>
      <t>建设地点</t>
    </r>
  </si>
  <si>
    <t>平顶山市鲁山县背孜乡葛花园村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</si>
  <si>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</si>
  <si>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</si>
  <si>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t>环境影响评价行业类别</t>
  </si>
  <si>
    <t>二十四、医药制造业27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</si>
  <si>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</si>
  <si>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</si>
  <si>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</si>
  <si>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</si>
  <si>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宋体"/>
        <charset val="134"/>
      </rPr>
      <t>中成药生产</t>
    </r>
    <r>
      <rPr>
        <sz val="9"/>
        <rFont val="Times New Roman"/>
        <charset val="134"/>
      </rPr>
      <t xml:space="preserve"> C2740           </t>
    </r>
    <r>
      <rPr>
        <sz val="9"/>
        <rFont val="宋体"/>
        <charset val="134"/>
      </rPr>
      <t>其他中药材种植</t>
    </r>
    <r>
      <rPr>
        <sz val="9"/>
        <rFont val="Times New Roman"/>
        <charset val="134"/>
      </rPr>
      <t xml:space="preserve"> A0179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</si>
  <si>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</si>
  <si>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</si>
  <si>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</si>
  <si>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</si>
  <si>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</si>
  <si>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</si>
  <si>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</si>
  <si>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</si>
  <si>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</si>
  <si>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</si>
  <si>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</si>
  <si>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</si>
  <si>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</si>
  <si>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</si>
  <si>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</si>
  <si>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</si>
  <si>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</si>
  <si>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</si>
  <si>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</si>
  <si>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</si>
  <si>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</si>
  <si>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</si>
  <si>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t>环保投资比例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</si>
  <si>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</si>
  <si>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</si>
  <si>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</si>
  <si>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杜文超</t>
  </si>
  <si>
    <r>
      <rPr>
        <b/>
        <sz val="11"/>
        <rFont val="宋体"/>
        <charset val="134"/>
      </rPr>
      <t>评价
单位</t>
    </r>
  </si>
  <si>
    <t>河南双辰环保工程有限公司</t>
  </si>
  <si>
    <r>
      <rPr>
        <b/>
        <sz val="9"/>
        <color rgb="FF000000"/>
        <rFont val="宋体"/>
        <charset val="134"/>
      </rPr>
      <t>证书编号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</si>
  <si>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</si>
  <si>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91410423MA46QX052K</t>
  </si>
  <si>
    <r>
      <rPr>
        <b/>
        <sz val="9"/>
        <color rgb="FF000000"/>
        <rFont val="宋体"/>
        <charset val="134"/>
      </rPr>
      <t>技术负责人</t>
    </r>
  </si>
  <si>
    <t>王振荣</t>
  </si>
  <si>
    <r>
      <rPr>
        <b/>
        <sz val="9"/>
        <color rgb="FF000000"/>
        <rFont val="宋体"/>
        <charset val="134"/>
      </rPr>
      <t>环评文件项目负责人</t>
    </r>
  </si>
  <si>
    <t>陈长安</t>
  </si>
  <si>
    <r>
      <rPr>
        <b/>
        <sz val="9"/>
        <color rgb="FF000000"/>
        <rFont val="宋体"/>
        <charset val="134"/>
      </rPr>
      <t>联系电话</t>
    </r>
  </si>
  <si>
    <t>15890013348</t>
  </si>
  <si>
    <r>
      <rPr>
        <b/>
        <sz val="9"/>
        <color rgb="FF000000"/>
        <rFont val="宋体"/>
        <charset val="134"/>
      </rPr>
      <t>通讯地址</t>
    </r>
  </si>
  <si>
    <t>平顶山市鲁山县人民路金大陆小区</t>
  </si>
  <si>
    <t>13503755535</t>
  </si>
  <si>
    <t>河南省郑州市中原区中原中路171号11号楼综合楼B座1611号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</si>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</sst>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_ "/>
    <numFmt numFmtId="178" formatCode="0.00000_ "/>
    <numFmt numFmtId="179" formatCode="0.00_ "/>
    <numFmt numFmtId="180" formatCode="0.000_ "/>
    <numFmt numFmtId="181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15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9" borderId="23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4" fillId="18" borderId="22" applyNumberFormat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23" fillId="9" borderId="16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0" fillId="0" borderId="1" xfId="0" applyNumberFormat="1" applyFont="1" applyBorder="1" applyAlignment="1" applyProtection="1">
      <alignment horizontal="center" vertical="center"/>
      <protection locked="0"/>
    </xf>
    <xf numFmtId="179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1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 wrapText="1"/>
      <protection locked="0"/>
    </xf>
    <xf numFmtId="180" fontId="10" fillId="0" borderId="1" xfId="0" applyNumberFormat="1" applyFont="1" applyBorder="1" applyAlignment="1" applyProtection="1">
      <alignment vertical="center"/>
      <protection locked="0"/>
    </xf>
    <xf numFmtId="180" fontId="12" fillId="0" borderId="1" xfId="0" applyNumberFormat="1" applyFont="1" applyFill="1" applyBorder="1" applyAlignment="1" applyProtection="1">
      <alignment vertical="center"/>
      <protection locked="0"/>
    </xf>
    <xf numFmtId="180" fontId="12" fillId="0" borderId="1" xfId="0" applyNumberFormat="1" applyFont="1" applyBorder="1" applyAlignment="1" applyProtection="1">
      <alignment vertical="center"/>
      <protection locked="0"/>
    </xf>
    <xf numFmtId="180" fontId="12" fillId="0" borderId="9" xfId="0" applyNumberFormat="1" applyFont="1" applyBorder="1" applyAlignment="1" applyProtection="1">
      <alignment vertical="center"/>
      <protection locked="0"/>
    </xf>
    <xf numFmtId="180" fontId="12" fillId="0" borderId="9" xfId="0" applyNumberFormat="1" applyFont="1" applyFill="1" applyBorder="1" applyAlignment="1" applyProtection="1">
      <alignment vertical="center"/>
      <protection locked="0"/>
    </xf>
    <xf numFmtId="180" fontId="10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9" fillId="0" borderId="0" xfId="0" applyNumberFormat="1" applyFont="1" applyProtection="1">
      <alignment vertical="center"/>
      <protection locked="0"/>
    </xf>
    <xf numFmtId="179" fontId="9" fillId="0" borderId="4" xfId="0" applyNumberFormat="1" applyFont="1" applyBorder="1" applyAlignment="1" applyProtection="1">
      <alignment horizontal="center" vertical="center"/>
      <protection locked="0"/>
    </xf>
    <xf numFmtId="179" fontId="9" fillId="0" borderId="6" xfId="0" applyNumberFormat="1" applyFont="1" applyBorder="1" applyAlignment="1" applyProtection="1">
      <alignment horizontal="center" vertical="center"/>
      <protection locked="0"/>
    </xf>
    <xf numFmtId="10" fontId="10" fillId="0" borderId="1" xfId="0" applyNumberFormat="1" applyFont="1" applyBorder="1" applyAlignment="1" applyProtection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/>
      <protection locked="0"/>
    </xf>
    <xf numFmtId="49" fontId="7" fillId="0" borderId="1" xfId="49" applyNumberFormat="1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" fillId="0" borderId="1" xfId="50" applyNumberFormat="1" applyFont="1" applyFill="1" applyBorder="1" applyAlignment="1" applyProtection="1">
      <alignment horizontal="center" vertical="center"/>
      <protection locked="0"/>
    </xf>
    <xf numFmtId="49" fontId="7" fillId="0" borderId="1" xfId="50" applyNumberFormat="1" applyFont="1" applyFill="1" applyBorder="1" applyAlignment="1" applyProtection="1">
      <alignment horizontal="center" vertical="center"/>
      <protection locked="0"/>
    </xf>
    <xf numFmtId="49" fontId="1" fillId="0" borderId="1" xfId="51" applyNumberFormat="1" applyFont="1" applyFill="1" applyBorder="1" applyAlignment="1" applyProtection="1">
      <alignment horizontal="center" vertical="center"/>
      <protection locked="0"/>
    </xf>
    <xf numFmtId="49" fontId="7" fillId="0" borderId="1" xfId="51" applyNumberFormat="1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80" fontId="16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180" fontId="16" fillId="0" borderId="1" xfId="0" applyNumberFormat="1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39"/>
  <sheetViews>
    <sheetView tabSelected="1" zoomScale="115" zoomScaleNormal="115" topLeftCell="A40" workbookViewId="0">
      <selection activeCell="O7" sqref="O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7"/>
      <c r="C2" s="7"/>
      <c r="D2" s="8" t="s">
        <v>2</v>
      </c>
      <c r="E2" s="9"/>
      <c r="F2" s="9"/>
      <c r="G2" s="9"/>
      <c r="H2" s="10" t="s">
        <v>3</v>
      </c>
      <c r="I2" s="58"/>
      <c r="J2" s="58"/>
      <c r="K2" s="7" t="s">
        <v>4</v>
      </c>
      <c r="L2" s="7"/>
      <c r="M2" s="58"/>
      <c r="N2" s="58"/>
    </row>
    <row r="3" s="4" customFormat="1" ht="24.75" customHeight="1" spans="1:14">
      <c r="A3" s="11" t="s">
        <v>5</v>
      </c>
      <c r="B3" s="12" t="s">
        <v>6</v>
      </c>
      <c r="C3" s="12"/>
      <c r="D3" s="13" t="s">
        <v>7</v>
      </c>
      <c r="E3" s="14"/>
      <c r="F3" s="14"/>
      <c r="G3" s="14"/>
      <c r="H3" s="15" t="s">
        <v>8</v>
      </c>
      <c r="I3" s="59"/>
      <c r="J3" s="60" t="s">
        <v>9</v>
      </c>
      <c r="K3" s="61"/>
      <c r="L3" s="61"/>
      <c r="M3" s="61"/>
      <c r="N3" s="61"/>
    </row>
    <row r="4" s="4" customFormat="1" ht="24.75" customHeight="1" spans="1:14">
      <c r="A4" s="16"/>
      <c r="B4" s="12" t="s">
        <v>10</v>
      </c>
      <c r="C4" s="12"/>
      <c r="D4" s="17" t="s">
        <v>11</v>
      </c>
      <c r="E4" s="18"/>
      <c r="F4" s="18"/>
      <c r="G4" s="18"/>
      <c r="H4" s="19"/>
      <c r="I4" s="62"/>
      <c r="J4" s="61"/>
      <c r="K4" s="61"/>
      <c r="L4" s="61"/>
      <c r="M4" s="61"/>
      <c r="N4" s="61"/>
    </row>
    <row r="5" s="4" customFormat="1" ht="24.75" customHeight="1" spans="1:14">
      <c r="A5" s="16"/>
      <c r="B5" s="12" t="s">
        <v>12</v>
      </c>
      <c r="C5" s="12"/>
      <c r="D5" s="20" t="s">
        <v>13</v>
      </c>
      <c r="E5" s="21"/>
      <c r="F5" s="21"/>
      <c r="G5" s="22"/>
      <c r="H5" s="23"/>
      <c r="I5" s="63"/>
      <c r="J5" s="61"/>
      <c r="K5" s="61"/>
      <c r="L5" s="61"/>
      <c r="M5" s="61"/>
      <c r="N5" s="61"/>
    </row>
    <row r="6" s="4" customFormat="1" ht="24.75" customHeight="1" spans="1:14">
      <c r="A6" s="16"/>
      <c r="B6" s="24" t="s">
        <v>14</v>
      </c>
      <c r="C6" s="12"/>
      <c r="D6" s="25">
        <v>3</v>
      </c>
      <c r="E6" s="25"/>
      <c r="F6" s="25"/>
      <c r="G6" s="25"/>
      <c r="H6" s="12" t="s">
        <v>15</v>
      </c>
      <c r="I6" s="64"/>
      <c r="J6" s="65">
        <v>44652</v>
      </c>
      <c r="K6" s="65"/>
      <c r="L6" s="65"/>
      <c r="M6" s="65"/>
      <c r="N6" s="65"/>
    </row>
    <row r="7" s="4" customFormat="1" ht="24.75" customHeight="1" spans="1:14">
      <c r="A7" s="16"/>
      <c r="B7" s="24" t="s">
        <v>16</v>
      </c>
      <c r="C7" s="12"/>
      <c r="D7" s="26" t="s">
        <v>17</v>
      </c>
      <c r="E7" s="27"/>
      <c r="F7" s="27"/>
      <c r="G7" s="27"/>
      <c r="H7" s="12" t="s">
        <v>18</v>
      </c>
      <c r="I7" s="64"/>
      <c r="J7" s="65">
        <v>44743</v>
      </c>
      <c r="K7" s="65"/>
      <c r="L7" s="65"/>
      <c r="M7" s="65"/>
      <c r="N7" s="65"/>
    </row>
    <row r="8" s="4" customFormat="1" ht="24.75" customHeight="1" spans="1:14">
      <c r="A8" s="16"/>
      <c r="B8" s="12" t="s">
        <v>19</v>
      </c>
      <c r="C8" s="12"/>
      <c r="D8" s="28" t="s">
        <v>20</v>
      </c>
      <c r="E8" s="21"/>
      <c r="F8" s="21"/>
      <c r="G8" s="22"/>
      <c r="H8" s="12" t="s">
        <v>21</v>
      </c>
      <c r="I8" s="64"/>
      <c r="J8" s="66" t="s">
        <v>22</v>
      </c>
      <c r="K8" s="67"/>
      <c r="L8" s="67"/>
      <c r="M8" s="67"/>
      <c r="N8" s="67"/>
    </row>
    <row r="9" s="4" customFormat="1" ht="24.75" customHeight="1" spans="1:14">
      <c r="A9" s="16"/>
      <c r="B9" s="12" t="s">
        <v>23</v>
      </c>
      <c r="C9" s="12"/>
      <c r="D9" s="26" t="s">
        <v>24</v>
      </c>
      <c r="E9" s="27"/>
      <c r="F9" s="27"/>
      <c r="G9" s="27"/>
      <c r="H9" s="29" t="s">
        <v>25</v>
      </c>
      <c r="I9" s="68"/>
      <c r="J9" s="69" t="s">
        <v>26</v>
      </c>
      <c r="K9" s="69"/>
      <c r="L9" s="69"/>
      <c r="M9" s="69"/>
      <c r="N9" s="69"/>
    </row>
    <row r="10" s="4" customFormat="1" ht="24.75" customHeight="1" spans="1:14">
      <c r="A10" s="16"/>
      <c r="B10" s="12" t="s">
        <v>27</v>
      </c>
      <c r="C10" s="12"/>
      <c r="D10" s="30" t="s">
        <v>28</v>
      </c>
      <c r="E10" s="31"/>
      <c r="F10" s="31"/>
      <c r="G10" s="32"/>
      <c r="H10" s="12" t="s">
        <v>29</v>
      </c>
      <c r="I10" s="12"/>
      <c r="J10" s="70" t="s">
        <v>24</v>
      </c>
      <c r="K10" s="71"/>
      <c r="L10" s="71"/>
      <c r="M10" s="71"/>
      <c r="N10" s="72"/>
    </row>
    <row r="11" s="4" customFormat="1" ht="24.75" customHeight="1" spans="1:14">
      <c r="A11" s="16"/>
      <c r="B11" s="12" t="s">
        <v>30</v>
      </c>
      <c r="C11" s="12"/>
      <c r="D11" s="26" t="s">
        <v>24</v>
      </c>
      <c r="E11" s="27"/>
      <c r="F11" s="27"/>
      <c r="G11" s="27"/>
      <c r="H11" s="12" t="s">
        <v>31</v>
      </c>
      <c r="I11" s="12"/>
      <c r="J11" s="73" t="s">
        <v>24</v>
      </c>
      <c r="K11" s="69"/>
      <c r="L11" s="69"/>
      <c r="M11" s="69"/>
      <c r="N11" s="69"/>
    </row>
    <row r="12" s="4" customFormat="1" ht="24.75" customHeight="1" spans="1:14">
      <c r="A12" s="16"/>
      <c r="B12" s="12" t="s">
        <v>32</v>
      </c>
      <c r="C12" s="12"/>
      <c r="D12" s="12" t="s">
        <v>33</v>
      </c>
      <c r="E12" s="33">
        <v>112.614435</v>
      </c>
      <c r="F12" s="12" t="s">
        <v>34</v>
      </c>
      <c r="G12" s="34">
        <v>33.938543</v>
      </c>
      <c r="H12" s="12" t="s">
        <v>35</v>
      </c>
      <c r="I12" s="12"/>
      <c r="J12" s="74" t="s">
        <v>36</v>
      </c>
      <c r="K12" s="74"/>
      <c r="L12" s="74"/>
      <c r="M12" s="74"/>
      <c r="N12" s="74"/>
    </row>
    <row r="13" s="4" customFormat="1" ht="24.75" customHeight="1" spans="1:14">
      <c r="A13" s="16"/>
      <c r="B13" s="12" t="s">
        <v>37</v>
      </c>
      <c r="C13" s="12"/>
      <c r="D13" s="12" t="s">
        <v>38</v>
      </c>
      <c r="E13" s="33"/>
      <c r="F13" s="12" t="s">
        <v>39</v>
      </c>
      <c r="G13" s="34"/>
      <c r="H13" s="12" t="s">
        <v>40</v>
      </c>
      <c r="I13" s="34"/>
      <c r="J13" s="12" t="s">
        <v>41</v>
      </c>
      <c r="K13" s="75"/>
      <c r="L13" s="12" t="s">
        <v>42</v>
      </c>
      <c r="M13" s="76"/>
      <c r="N13" s="77"/>
    </row>
    <row r="14" s="4" customFormat="1" ht="24.75" customHeight="1" spans="1:14">
      <c r="A14" s="16"/>
      <c r="B14" s="12" t="s">
        <v>43</v>
      </c>
      <c r="C14" s="12"/>
      <c r="D14" s="35">
        <v>5000</v>
      </c>
      <c r="E14" s="35"/>
      <c r="F14" s="35"/>
      <c r="G14" s="36"/>
      <c r="H14" s="37" t="s">
        <v>44</v>
      </c>
      <c r="I14" s="37"/>
      <c r="J14" s="35">
        <v>50.5</v>
      </c>
      <c r="K14" s="35"/>
      <c r="L14" s="24" t="s">
        <v>45</v>
      </c>
      <c r="M14" s="78">
        <f>IF(D14&gt;0,J14/D14,)</f>
        <v>0.0101</v>
      </c>
      <c r="N14" s="78"/>
    </row>
    <row r="15" s="4" customFormat="1" ht="24.75" customHeight="1" spans="1:14">
      <c r="A15" s="11" t="s">
        <v>46</v>
      </c>
      <c r="B15" s="12" t="s">
        <v>47</v>
      </c>
      <c r="C15" s="12"/>
      <c r="D15" s="38" t="s">
        <v>2</v>
      </c>
      <c r="E15" s="27"/>
      <c r="F15" s="12" t="s">
        <v>48</v>
      </c>
      <c r="G15" s="39" t="s">
        <v>49</v>
      </c>
      <c r="H15" s="11" t="s">
        <v>50</v>
      </c>
      <c r="I15" s="12" t="s">
        <v>47</v>
      </c>
      <c r="J15" s="79" t="s">
        <v>51</v>
      </c>
      <c r="K15" s="80"/>
      <c r="L15" s="81" t="s">
        <v>52</v>
      </c>
      <c r="M15" s="82"/>
      <c r="N15" s="83"/>
    </row>
    <row r="16" s="4" customFormat="1" ht="24.75" customHeight="1" spans="1:14">
      <c r="A16" s="16"/>
      <c r="B16" s="12" t="s">
        <v>53</v>
      </c>
      <c r="C16" s="12"/>
      <c r="D16" s="27" t="s">
        <v>54</v>
      </c>
      <c r="E16" s="27"/>
      <c r="F16" s="12" t="s">
        <v>55</v>
      </c>
      <c r="G16" s="39" t="s">
        <v>56</v>
      </c>
      <c r="H16" s="16"/>
      <c r="I16" s="12" t="s">
        <v>57</v>
      </c>
      <c r="J16" s="79" t="s">
        <v>58</v>
      </c>
      <c r="K16" s="80"/>
      <c r="L16" s="81" t="s">
        <v>59</v>
      </c>
      <c r="M16" s="83" t="s">
        <v>60</v>
      </c>
      <c r="N16" s="83"/>
    </row>
    <row r="17" s="4" customFormat="1" ht="24.75" customHeight="1" spans="1:14">
      <c r="A17" s="16"/>
      <c r="B17" s="12" t="s">
        <v>61</v>
      </c>
      <c r="C17" s="12"/>
      <c r="D17" s="38" t="s">
        <v>62</v>
      </c>
      <c r="E17" s="27"/>
      <c r="F17" s="12" t="s">
        <v>59</v>
      </c>
      <c r="G17" s="40" t="s">
        <v>63</v>
      </c>
      <c r="H17" s="16"/>
      <c r="I17" s="12" t="s">
        <v>61</v>
      </c>
      <c r="J17" s="84" t="s">
        <v>64</v>
      </c>
      <c r="K17" s="85"/>
      <c r="L17" s="85"/>
      <c r="M17" s="85"/>
      <c r="N17" s="85"/>
    </row>
    <row r="18" s="4" customFormat="1" ht="24" customHeight="1" spans="1:14">
      <c r="A18" s="11" t="s">
        <v>65</v>
      </c>
      <c r="B18" s="16" t="s">
        <v>66</v>
      </c>
      <c r="C18" s="16"/>
      <c r="D18" s="12" t="s">
        <v>67</v>
      </c>
      <c r="E18" s="12"/>
      <c r="F18" s="12" t="s">
        <v>68</v>
      </c>
      <c r="G18" s="41" t="s">
        <v>69</v>
      </c>
      <c r="H18" s="42"/>
      <c r="I18" s="42"/>
      <c r="J18" s="42"/>
      <c r="K18" s="12" t="s">
        <v>70</v>
      </c>
      <c r="L18" s="12"/>
      <c r="M18" s="12"/>
      <c r="N18" s="12"/>
    </row>
    <row r="19" s="4" customFormat="1" ht="24.75" customHeight="1" spans="1:14">
      <c r="A19" s="16"/>
      <c r="B19" s="16"/>
      <c r="C19" s="16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6"/>
      <c r="B20" s="16" t="s">
        <v>78</v>
      </c>
      <c r="C20" s="12" t="s">
        <v>79</v>
      </c>
      <c r="D20" s="43"/>
      <c r="E20" s="43"/>
      <c r="F20" s="44"/>
      <c r="G20" s="45"/>
      <c r="H20" s="45"/>
      <c r="I20" s="43"/>
      <c r="J20" s="43"/>
      <c r="K20" s="86" t="s">
        <v>80</v>
      </c>
      <c r="L20" s="87"/>
      <c r="M20" s="87"/>
      <c r="N20" s="88"/>
    </row>
    <row r="21" s="4" customFormat="1" ht="15.75" customHeight="1" spans="1:14">
      <c r="A21" s="16"/>
      <c r="B21" s="16"/>
      <c r="C21" s="12" t="s">
        <v>81</v>
      </c>
      <c r="D21" s="45"/>
      <c r="E21" s="45"/>
      <c r="F21" s="45"/>
      <c r="G21" s="45"/>
      <c r="H21" s="45"/>
      <c r="I21" s="43"/>
      <c r="J21" s="43"/>
      <c r="K21" s="89" t="s">
        <v>82</v>
      </c>
      <c r="L21" s="90" t="s">
        <v>83</v>
      </c>
      <c r="M21" s="90"/>
      <c r="N21" s="91"/>
    </row>
    <row r="22" s="4" customFormat="1" ht="15.75" customHeight="1" spans="1:14">
      <c r="A22" s="16"/>
      <c r="B22" s="16"/>
      <c r="C22" s="12" t="s">
        <v>84</v>
      </c>
      <c r="D22" s="45"/>
      <c r="E22" s="45"/>
      <c r="F22" s="45"/>
      <c r="G22" s="45"/>
      <c r="H22" s="45"/>
      <c r="I22" s="43"/>
      <c r="J22" s="43"/>
      <c r="K22" s="92"/>
      <c r="L22" s="90" t="s">
        <v>85</v>
      </c>
      <c r="M22" s="90"/>
      <c r="N22" s="91"/>
    </row>
    <row r="23" s="4" customFormat="1" ht="15.75" customHeight="1" spans="1:14">
      <c r="A23" s="16"/>
      <c r="B23" s="16"/>
      <c r="C23" s="12" t="s">
        <v>86</v>
      </c>
      <c r="D23" s="45"/>
      <c r="E23" s="45"/>
      <c r="F23" s="45"/>
      <c r="G23" s="45"/>
      <c r="H23" s="45"/>
      <c r="I23" s="43"/>
      <c r="J23" s="43"/>
      <c r="K23" s="92" t="s">
        <v>87</v>
      </c>
      <c r="L23" s="93" t="s">
        <v>88</v>
      </c>
      <c r="M23" s="93"/>
      <c r="N23" s="94"/>
    </row>
    <row r="24" s="4" customFormat="1" ht="15.75" customHeight="1" spans="1:14">
      <c r="A24" s="16"/>
      <c r="B24" s="16"/>
      <c r="C24" s="12" t="s">
        <v>89</v>
      </c>
      <c r="D24" s="45"/>
      <c r="E24" s="45"/>
      <c r="F24" s="45"/>
      <c r="G24" s="45"/>
      <c r="H24" s="45"/>
      <c r="I24" s="43"/>
      <c r="J24" s="43"/>
      <c r="K24" s="95"/>
      <c r="L24" s="96"/>
      <c r="M24" s="96"/>
      <c r="N24" s="97"/>
    </row>
    <row r="25" s="4" customFormat="1" ht="15.75" customHeight="1" spans="1:14">
      <c r="A25" s="16"/>
      <c r="B25" s="16" t="s">
        <v>90</v>
      </c>
      <c r="C25" s="12" t="s">
        <v>91</v>
      </c>
      <c r="D25" s="45"/>
      <c r="E25" s="45"/>
      <c r="F25" s="46">
        <v>1080</v>
      </c>
      <c r="G25" s="46"/>
      <c r="H25" s="46"/>
      <c r="I25" s="98">
        <v>1080</v>
      </c>
      <c r="J25" s="98">
        <v>1080</v>
      </c>
      <c r="K25" s="99" t="s">
        <v>92</v>
      </c>
      <c r="L25" s="99"/>
      <c r="M25" s="99"/>
      <c r="N25" s="99"/>
    </row>
    <row r="26" s="4" customFormat="1" ht="15.75" customHeight="1" spans="1:14">
      <c r="A26" s="16"/>
      <c r="B26" s="16"/>
      <c r="C26" s="12" t="s">
        <v>93</v>
      </c>
      <c r="D26" s="45"/>
      <c r="E26" s="45"/>
      <c r="F26" s="47"/>
      <c r="G26" s="48"/>
      <c r="H26" s="48"/>
      <c r="I26" s="100"/>
      <c r="J26" s="100"/>
      <c r="K26" s="99" t="s">
        <v>92</v>
      </c>
      <c r="L26" s="99"/>
      <c r="M26" s="99"/>
      <c r="N26" s="99"/>
    </row>
    <row r="27" s="4" customFormat="1" ht="15.75" customHeight="1" spans="1:14">
      <c r="A27" s="16"/>
      <c r="B27" s="16"/>
      <c r="C27" s="12" t="s">
        <v>94</v>
      </c>
      <c r="D27" s="45"/>
      <c r="E27" s="45"/>
      <c r="F27" s="47"/>
      <c r="G27" s="48"/>
      <c r="H27" s="48"/>
      <c r="I27" s="100"/>
      <c r="J27" s="100"/>
      <c r="K27" s="99" t="s">
        <v>92</v>
      </c>
      <c r="L27" s="99"/>
      <c r="M27" s="99"/>
      <c r="N27" s="99"/>
    </row>
    <row r="28" s="4" customFormat="1" ht="15.75" customHeight="1" spans="1:14">
      <c r="A28" s="16"/>
      <c r="B28" s="16"/>
      <c r="C28" s="12" t="s">
        <v>95</v>
      </c>
      <c r="D28" s="45"/>
      <c r="E28" s="45"/>
      <c r="F28" s="46">
        <v>0.0315</v>
      </c>
      <c r="G28" s="49"/>
      <c r="H28" s="49"/>
      <c r="I28" s="98">
        <v>0.0315</v>
      </c>
      <c r="J28" s="98">
        <v>0.0315</v>
      </c>
      <c r="K28" s="99" t="s">
        <v>92</v>
      </c>
      <c r="L28" s="99"/>
      <c r="M28" s="99"/>
      <c r="N28" s="99"/>
    </row>
    <row r="29" s="4" customFormat="1" ht="15.75" customHeight="1" spans="1:14">
      <c r="A29" s="16"/>
      <c r="B29" s="16"/>
      <c r="C29" s="12" t="s">
        <v>96</v>
      </c>
      <c r="D29" s="50"/>
      <c r="E29" s="50"/>
      <c r="F29" s="50"/>
      <c r="G29" s="50"/>
      <c r="H29" s="50"/>
      <c r="I29" s="43"/>
      <c r="J29" s="43"/>
      <c r="K29" s="101" t="s">
        <v>92</v>
      </c>
      <c r="L29" s="101"/>
      <c r="M29" s="101"/>
      <c r="N29" s="101"/>
    </row>
    <row r="30" ht="22.5" spans="1:14">
      <c r="A30" s="11" t="s">
        <v>97</v>
      </c>
      <c r="B30" s="11"/>
      <c r="C30" s="51" t="s">
        <v>98</v>
      </c>
      <c r="D30" s="52"/>
      <c r="E30" s="42" t="s">
        <v>99</v>
      </c>
      <c r="F30" s="42"/>
      <c r="G30" s="12" t="s">
        <v>100</v>
      </c>
      <c r="H30" s="12" t="s">
        <v>101</v>
      </c>
      <c r="I30" s="12" t="s">
        <v>102</v>
      </c>
      <c r="J30" s="12" t="s">
        <v>103</v>
      </c>
      <c r="K30" s="12" t="s">
        <v>104</v>
      </c>
      <c r="L30" s="41" t="s">
        <v>105</v>
      </c>
      <c r="M30" s="41"/>
      <c r="N30" s="41"/>
    </row>
    <row r="31" spans="1:16">
      <c r="A31" s="11"/>
      <c r="B31" s="11"/>
      <c r="C31" s="42" t="s">
        <v>106</v>
      </c>
      <c r="D31" s="42"/>
      <c r="E31" s="28"/>
      <c r="F31" s="22"/>
      <c r="G31" s="53"/>
      <c r="H31" s="54"/>
      <c r="I31" s="53"/>
      <c r="J31" s="53"/>
      <c r="K31" s="102"/>
      <c r="L31" s="103" t="s">
        <v>107</v>
      </c>
      <c r="M31" s="103"/>
      <c r="N31" s="103"/>
      <c r="P31" s="104"/>
    </row>
    <row r="32" spans="1:14">
      <c r="A32" s="11"/>
      <c r="B32" s="11"/>
      <c r="C32" s="42" t="s">
        <v>108</v>
      </c>
      <c r="D32" s="42"/>
      <c r="E32" s="28"/>
      <c r="F32" s="22"/>
      <c r="G32" s="53"/>
      <c r="H32" s="55" t="s">
        <v>92</v>
      </c>
      <c r="I32" s="53"/>
      <c r="J32" s="53"/>
      <c r="K32" s="102"/>
      <c r="L32" s="103" t="s">
        <v>107</v>
      </c>
      <c r="M32" s="103"/>
      <c r="N32" s="103"/>
    </row>
    <row r="33" spans="1:14">
      <c r="A33" s="11"/>
      <c r="B33" s="11"/>
      <c r="C33" s="42" t="s">
        <v>109</v>
      </c>
      <c r="D33" s="42"/>
      <c r="E33" s="28"/>
      <c r="F33" s="22"/>
      <c r="G33" s="53"/>
      <c r="H33" s="55" t="s">
        <v>92</v>
      </c>
      <c r="I33" s="53"/>
      <c r="J33" s="53"/>
      <c r="K33" s="102"/>
      <c r="L33" s="103" t="s">
        <v>107</v>
      </c>
      <c r="M33" s="103"/>
      <c r="N33" s="103"/>
    </row>
    <row r="34" spans="1:14">
      <c r="A34" s="11"/>
      <c r="B34" s="11"/>
      <c r="C34" s="42" t="s">
        <v>110</v>
      </c>
      <c r="D34" s="42"/>
      <c r="E34" s="28"/>
      <c r="F34" s="22"/>
      <c r="G34" s="53"/>
      <c r="H34" s="55" t="s">
        <v>92</v>
      </c>
      <c r="I34" s="53"/>
      <c r="J34" s="53"/>
      <c r="K34" s="102"/>
      <c r="L34" s="103" t="s">
        <v>107</v>
      </c>
      <c r="M34" s="103"/>
      <c r="N34" s="103"/>
    </row>
    <row r="35" s="1" customFormat="1" ht="12" spans="1:14">
      <c r="A35" s="56" t="s">
        <v>111</v>
      </c>
      <c r="B35" s="56"/>
      <c r="C35" s="56"/>
      <c r="D35" s="56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="1" customFormat="1" ht="12" spans="1:14">
      <c r="A36" s="56" t="s">
        <v>112</v>
      </c>
      <c r="B36" s="56"/>
      <c r="C36" s="56"/>
      <c r="D36" s="56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="1" customFormat="1" ht="12" spans="1:14">
      <c r="A37" s="56" t="s">
        <v>113</v>
      </c>
      <c r="B37" s="56"/>
      <c r="C37" s="56"/>
      <c r="D37" s="56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="1" customFormat="1" ht="12" spans="1:14">
      <c r="A38" s="56" t="s">
        <v>114</v>
      </c>
      <c r="B38" s="56"/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="1" customFormat="1" ht="12" spans="1:14">
      <c r="A39" s="56" t="s">
        <v>115</v>
      </c>
      <c r="B39" s="56"/>
      <c r="C39" s="56"/>
      <c r="D39" s="56"/>
      <c r="E39" s="57"/>
      <c r="F39" s="57"/>
      <c r="G39" s="57"/>
      <c r="H39" s="57"/>
      <c r="I39" s="57"/>
      <c r="J39" s="57"/>
      <c r="K39" s="57"/>
      <c r="L39" s="57"/>
      <c r="M39" s="57"/>
      <c r="N39" s="57"/>
    </row>
  </sheetData>
  <sheetProtection password="ECF6" sheet="1" formatCells="0" insertRows="0" deleteRows="0" objects="1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2" t="s">
        <v>118</v>
      </c>
      <c r="D1" s="2" t="s">
        <v>119</v>
      </c>
      <c r="E1" s="2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2" t="s">
        <v>125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20</v>
      </c>
      <c r="B3" s="1" t="s">
        <v>26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28</v>
      </c>
      <c r="I3" s="1" t="s">
        <v>131</v>
      </c>
    </row>
    <row r="4" s="1" customFormat="1" ht="15" customHeight="1" spans="1:9">
      <c r="A4" s="1" t="s">
        <v>132</v>
      </c>
      <c r="B4" s="1" t="s">
        <v>133</v>
      </c>
      <c r="C4" s="1" t="s">
        <v>134</v>
      </c>
      <c r="D4" s="1" t="s">
        <v>135</v>
      </c>
      <c r="E4" s="1" t="s">
        <v>136</v>
      </c>
      <c r="F4" s="1" t="s">
        <v>137</v>
      </c>
      <c r="G4" s="1" t="s">
        <v>138</v>
      </c>
      <c r="H4" s="1" t="s">
        <v>139</v>
      </c>
      <c r="I4" s="1" t="s">
        <v>36</v>
      </c>
    </row>
    <row r="5" s="1" customFormat="1" ht="11.25" spans="1:8">
      <c r="A5" s="1" t="s">
        <v>140</v>
      </c>
      <c r="B5" s="3" t="s">
        <v>141</v>
      </c>
      <c r="C5" s="1" t="s">
        <v>142</v>
      </c>
      <c r="E5" s="1" t="s">
        <v>143</v>
      </c>
      <c r="F5" s="1" t="s">
        <v>144</v>
      </c>
      <c r="H5" s="1" t="s">
        <v>145</v>
      </c>
    </row>
    <row r="6" s="1" customFormat="1" ht="11.25" spans="2:8">
      <c r="B6" s="1" t="s">
        <v>146</v>
      </c>
      <c r="C6" s="1" t="s">
        <v>147</v>
      </c>
      <c r="H6" s="1" t="s">
        <v>148</v>
      </c>
    </row>
    <row r="7" s="1" customFormat="1" ht="11.25" spans="2:2">
      <c r="B7" s="1" t="s">
        <v>149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2017-10-13T02:30:00Z</cp:lastPrinted>
  <dcterms:modified xsi:type="dcterms:W3CDTF">2021-03-18T06:31:39Z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